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GEN-139 Maisto Prekės/"/>
    </mc:Choice>
  </mc:AlternateContent>
  <xr:revisionPtr revIDLastSave="0" documentId="8_{FBBB93B3-8A2D-4FB0-8361-903BC2E359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kain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3" l="1"/>
  <c r="H33" i="3"/>
  <c r="H32" i="3"/>
  <c r="H31" i="3"/>
  <c r="H29" i="3"/>
  <c r="H27" i="3"/>
  <c r="H26" i="3"/>
  <c r="H25" i="3"/>
  <c r="H24" i="3"/>
  <c r="H23" i="3"/>
  <c r="H20" i="3"/>
  <c r="H19" i="3"/>
  <c r="H16" i="3"/>
  <c r="H17" i="3"/>
  <c r="H15" i="3"/>
  <c r="H13" i="3"/>
  <c r="H11" i="3"/>
  <c r="H10" i="3"/>
  <c r="H9" i="3"/>
  <c r="H7" i="3"/>
</calcChain>
</file>

<file path=xl/sharedStrings.xml><?xml version="1.0" encoding="utf-8"?>
<sst xmlns="http://schemas.openxmlformats.org/spreadsheetml/2006/main" count="83" uniqueCount="66">
  <si>
    <t>PREKIŲ KIEKIAI IR ĮKAINIAI</t>
  </si>
  <si>
    <t>Eil. Nr.</t>
  </si>
  <si>
    <t>Pirkimo objektas</t>
  </si>
  <si>
    <t xml:space="preserve"> Preliminarus kiekis Sutarties galiojimo laikotarpiu (pak.)</t>
  </si>
  <si>
    <t>Mato vienetas</t>
  </si>
  <si>
    <t>Maksimaliai priimtinas pak. įkainis, Eur be PVM</t>
  </si>
  <si>
    <t>1. Kavos pupelės, kava ir kakava</t>
  </si>
  <si>
    <t>1.1.</t>
  </si>
  <si>
    <t xml:space="preserve">Kavos pupelės </t>
  </si>
  <si>
    <t>100% arabikos kavos pupelės ((±1 %), skrudinimo lygis 3-4, be GMO. Pakuotėje 1  kg. (±100 g)</t>
  </si>
  <si>
    <t>pak.</t>
  </si>
  <si>
    <t>1.2</t>
  </si>
  <si>
    <t>Ekologiškos kavos pupelės pakuotėmis (1 kg±100 gr.)</t>
  </si>
  <si>
    <t>1.3</t>
  </si>
  <si>
    <t>Malta kava</t>
  </si>
  <si>
    <t>1.4</t>
  </si>
  <si>
    <t>Tirpi kava</t>
  </si>
  <si>
    <t>Pagaminta iš aukštos rūšies kavos pupelių, pakuotėje 100 g. (±10 g)</t>
  </si>
  <si>
    <t>1.5</t>
  </si>
  <si>
    <t>Kava be kofeino</t>
  </si>
  <si>
    <t>Pakuotėje 100 g. (±10 g)</t>
  </si>
  <si>
    <t>2. Pienas ir grietinėlė</t>
  </si>
  <si>
    <t>2.1.</t>
  </si>
  <si>
    <t>Pienas</t>
  </si>
  <si>
    <t>2.2.</t>
  </si>
  <si>
    <t>Grietinėlė</t>
  </si>
  <si>
    <t>2.3</t>
  </si>
  <si>
    <t>Avižų gėrimas</t>
  </si>
  <si>
    <t>3. Cukrus</t>
  </si>
  <si>
    <t>3.1.</t>
  </si>
  <si>
    <t>Cukrus</t>
  </si>
  <si>
    <t>Nefasuotas baltasis cukrus, pakuotėje 1 kg. (±100 gr.)</t>
  </si>
  <si>
    <t>3.2.</t>
  </si>
  <si>
    <t>Fasuotas cukrus</t>
  </si>
  <si>
    <t>Fasuotas baltas cukrus. Pakuotėje ne mažiau kaip 50 vnt., po 5 g. (±1 g)</t>
  </si>
  <si>
    <t>4. Arbatos, sultys ir mineralinis vanduo</t>
  </si>
  <si>
    <t>4.1.</t>
  </si>
  <si>
    <t>Žalia arbata</t>
  </si>
  <si>
    <t xml:space="preserve">Pakuotėje ne mažiau 20 pakelių su siūle, pakelyje ne mažiau kaip 2 g arbatos. </t>
  </si>
  <si>
    <t>4.2.</t>
  </si>
  <si>
    <t>Pakuotėje ne mažiau 20 pakelių su siūle, pakelyje ne mažiau kaip 2 g arbatos. Kiekvienas arbatos pakelis supakuotas vokelyje.</t>
  </si>
  <si>
    <t>4.3.</t>
  </si>
  <si>
    <t>Juoda arbata</t>
  </si>
  <si>
    <t>Pakuotėje ne mažiau 20 pakelių su siūle, pakelyje ne mažiau kaip 2 g arbatos.</t>
  </si>
  <si>
    <t>4.4.</t>
  </si>
  <si>
    <t>4.5.</t>
  </si>
  <si>
    <t>Žolelių arbata</t>
  </si>
  <si>
    <t xml:space="preserve">Pakuotėje ne mažiau 20 pakelių su siūle, pakelyje ne mažiau kaip 2 g arbatos.  Arbatos pakelis supakuotas vokelyje. </t>
  </si>
  <si>
    <t>4.6.</t>
  </si>
  <si>
    <t>Vaisinė arbata</t>
  </si>
  <si>
    <t>Pakuotėje ne mažiau 20 pakelių su siūle, pakelyje ne mažiau kaip 2 g arbatos.  Arbatos pakelis supakuotas vokelyje.</t>
  </si>
  <si>
    <t>4.7.</t>
  </si>
  <si>
    <t>Mineralinis vanduo</t>
  </si>
  <si>
    <t>Natūralus mineralinis vanduo. Plastikiniuose buteliukuose. Talpa 0,5 l (±0,1ml). Gazuotas. Depozitas įskaičiuotas</t>
  </si>
  <si>
    <t>vnt.</t>
  </si>
  <si>
    <t>4.8.</t>
  </si>
  <si>
    <t>Natūralus mineralinis vanduo. Plastikiniuose buteliukuose. Talpa 0,5 l. (±0,1ml).  Negazuotas. Depozitas įskaičiuotas</t>
  </si>
  <si>
    <t>Kaina EUR be PVM</t>
  </si>
  <si>
    <t>PVM</t>
  </si>
  <si>
    <t>Kaina EUR su PVM</t>
  </si>
  <si>
    <t xml:space="preserve">Kaina, EUR be PVM </t>
  </si>
  <si>
    <t>1 mato vieneto (pakuotės arba vnt) įkainis*, EUR be PVM</t>
  </si>
  <si>
    <t>Avižų kiekis ne mažiau 10 proc. (±1 %). Apdorotas ultra aukštoje temperatūroje, nereikalaujantis temperatūrinio režimo. Saugiose pakuotėse ne mažiau kaip po 1 litrą  (±100 ml)</t>
  </si>
  <si>
    <t>10% ((±1 %), riebumo  grietinėlė kavai, tinkama laikyti ne tik šaldytuve, pakuotėje ne mažiau 10 vnt., po 10 g. ((±1g)</t>
  </si>
  <si>
    <t>Ne mažiau kaip 2,5% riebumo, apdorotas ultra aukštoje temperatūroje, nereikalaujantis temperatūrinio režimo. Saugiose pakuotėse ne mažiau kaip po 1 litrą.</t>
  </si>
  <si>
    <t>100% arabikos maltos kavos pupelės (±1 %), vidutiškai skrudintos, pakuotėje 500 g. (±10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</si>
</sst>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i/>
      <sz val="10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0" fontId="4" fillId="0" borderId="0" xfId="1" applyFont="1"/>
    <xf numFmtId="1" fontId="4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2" fontId="7" fillId="3" borderId="1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4" fillId="0" borderId="1" xfId="1" applyFont="1" applyBorder="1"/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vertical="center" wrapText="1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vertical="center" wrapText="1"/>
    </xf>
    <xf numFmtId="2" fontId="4" fillId="0" borderId="4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 applyProtection="1">
      <alignment horizontal="center" vertical="center"/>
      <protection locked="0"/>
    </xf>
    <xf numFmtId="2" fontId="4" fillId="0" borderId="1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vertical="center" wrapText="1"/>
    </xf>
    <xf numFmtId="2" fontId="4" fillId="0" borderId="1" xfId="1" applyNumberFormat="1" applyFont="1" applyBorder="1"/>
    <xf numFmtId="0" fontId="3" fillId="2" borderId="0" xfId="1" applyFont="1" applyFill="1" applyAlignment="1">
      <alignment wrapText="1"/>
    </xf>
    <xf numFmtId="2" fontId="4" fillId="0" borderId="1" xfId="1" applyNumberFormat="1" applyFont="1" applyBorder="1" applyAlignment="1" applyProtection="1">
      <alignment horizontal="center" vertical="center" wrapText="1"/>
      <protection locked="0"/>
    </xf>
    <xf numFmtId="2" fontId="4" fillId="0" borderId="4" xfId="1" applyNumberFormat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right" vertical="center" wrapText="1"/>
    </xf>
    <xf numFmtId="0" fontId="5" fillId="0" borderId="1" xfId="1" applyFont="1" applyBorder="1" applyAlignment="1">
      <alignment horizontal="right"/>
    </xf>
    <xf numFmtId="2" fontId="7" fillId="3" borderId="1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2" fontId="8" fillId="0" borderId="0" xfId="0" applyNumberFormat="1" applyFont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2" fontId="4" fillId="0" borderId="2" xfId="1" applyNumberFormat="1" applyFont="1" applyBorder="1" applyAlignment="1" applyProtection="1">
      <alignment horizontal="center" vertical="center" wrapText="1"/>
      <protection locked="0"/>
    </xf>
    <xf numFmtId="2" fontId="4" fillId="0" borderId="4" xfId="1" applyNumberFormat="1" applyFont="1" applyBorder="1" applyAlignment="1" applyProtection="1">
      <alignment horizontal="center" vertical="center" wrapText="1"/>
      <protection locked="0"/>
    </xf>
    <xf numFmtId="2" fontId="4" fillId="0" borderId="2" xfId="1" applyNumberFormat="1" applyFont="1" applyBorder="1" applyAlignment="1" applyProtection="1">
      <alignment horizontal="center" vertical="center"/>
      <protection locked="0"/>
    </xf>
    <xf numFmtId="2" fontId="4" fillId="0" borderId="4" xfId="1" applyNumberFormat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9257-0782-4CB9-84DE-C03D4C124070}">
  <dimension ref="A1:O74"/>
  <sheetViews>
    <sheetView tabSelected="1" zoomScale="90" zoomScaleNormal="90" zoomScaleSheetLayoutView="98" workbookViewId="0">
      <pane ySplit="5" topLeftCell="A6" activePane="bottomLeft" state="frozen"/>
      <selection pane="bottomLeft" activeCell="C40" sqref="C40"/>
    </sheetView>
  </sheetViews>
  <sheetFormatPr defaultColWidth="9.140625" defaultRowHeight="12.75" x14ac:dyDescent="0.2"/>
  <cols>
    <col min="1" max="1" width="4.42578125" style="3" bestFit="1" customWidth="1"/>
    <col min="2" max="2" width="18" style="3" bestFit="1" customWidth="1"/>
    <col min="3" max="3" width="51.28515625" style="3" customWidth="1"/>
    <col min="4" max="4" width="14.28515625" style="4" customWidth="1"/>
    <col min="5" max="5" width="8.42578125" style="4" bestFit="1" customWidth="1"/>
    <col min="6" max="6" width="15.28515625" style="4" bestFit="1" customWidth="1"/>
    <col min="7" max="7" width="20.7109375" style="3" bestFit="1" customWidth="1"/>
    <col min="8" max="8" width="25.5703125" style="3" bestFit="1" customWidth="1"/>
    <col min="9" max="9" width="9.140625" style="3"/>
    <col min="10" max="16384" width="9.140625" style="1"/>
  </cols>
  <sheetData>
    <row r="1" spans="1:15" x14ac:dyDescent="0.2">
      <c r="A1" s="52"/>
      <c r="B1" s="52"/>
      <c r="C1" s="52"/>
      <c r="D1" s="52"/>
      <c r="E1" s="52"/>
      <c r="F1" s="52"/>
      <c r="G1" s="52"/>
      <c r="H1" s="52"/>
    </row>
    <row r="2" spans="1:15" x14ac:dyDescent="0.2">
      <c r="A2" s="24"/>
      <c r="B2" s="24"/>
      <c r="C2" s="24"/>
      <c r="D2" s="24"/>
      <c r="E2" s="24"/>
      <c r="F2" s="24"/>
    </row>
    <row r="3" spans="1:15" x14ac:dyDescent="0.2">
      <c r="A3" s="53" t="s">
        <v>0</v>
      </c>
      <c r="B3" s="53"/>
      <c r="C3" s="53"/>
      <c r="D3" s="53"/>
      <c r="E3" s="53"/>
      <c r="F3" s="53"/>
      <c r="G3" s="53"/>
      <c r="H3" s="53"/>
    </row>
    <row r="5" spans="1:15" s="14" customFormat="1" ht="76.5" x14ac:dyDescent="0.2">
      <c r="A5" s="16" t="s">
        <v>1</v>
      </c>
      <c r="B5" s="56" t="s">
        <v>2</v>
      </c>
      <c r="C5" s="56"/>
      <c r="D5" s="15" t="s">
        <v>3</v>
      </c>
      <c r="E5" s="25" t="s">
        <v>4</v>
      </c>
      <c r="F5" s="19" t="s">
        <v>5</v>
      </c>
      <c r="G5" s="19" t="s">
        <v>61</v>
      </c>
      <c r="H5" s="20" t="s">
        <v>60</v>
      </c>
      <c r="I5" s="33"/>
      <c r="M5" s="44"/>
      <c r="N5" s="44"/>
      <c r="O5" s="44"/>
    </row>
    <row r="6" spans="1:15" x14ac:dyDescent="0.2">
      <c r="A6" s="58" t="s">
        <v>6</v>
      </c>
      <c r="B6" s="58"/>
      <c r="C6" s="58"/>
      <c r="D6" s="58"/>
      <c r="E6" s="58"/>
      <c r="F6" s="58"/>
      <c r="G6" s="58"/>
      <c r="H6" s="58"/>
    </row>
    <row r="7" spans="1:15" ht="24.95" customHeight="1" x14ac:dyDescent="0.2">
      <c r="A7" s="57" t="s">
        <v>7</v>
      </c>
      <c r="B7" s="49" t="s">
        <v>8</v>
      </c>
      <c r="C7" s="59" t="s">
        <v>9</v>
      </c>
      <c r="D7" s="60">
        <v>200</v>
      </c>
      <c r="E7" s="62" t="s">
        <v>10</v>
      </c>
      <c r="F7" s="75">
        <v>26</v>
      </c>
      <c r="G7" s="67"/>
      <c r="H7" s="67">
        <f>ROUND(D7*G7,2)</f>
        <v>0</v>
      </c>
    </row>
    <row r="8" spans="1:15" ht="17.100000000000001" customHeight="1" x14ac:dyDescent="0.2">
      <c r="A8" s="47"/>
      <c r="B8" s="50"/>
      <c r="C8" s="57"/>
      <c r="D8" s="61"/>
      <c r="E8" s="63"/>
      <c r="F8" s="76"/>
      <c r="G8" s="68"/>
      <c r="H8" s="68"/>
    </row>
    <row r="9" spans="1:15" ht="17.45" customHeight="1" x14ac:dyDescent="0.2">
      <c r="A9" s="13" t="s">
        <v>11</v>
      </c>
      <c r="B9" s="51"/>
      <c r="C9" s="13" t="s">
        <v>12</v>
      </c>
      <c r="D9" s="8">
        <v>200</v>
      </c>
      <c r="E9" s="6" t="s">
        <v>10</v>
      </c>
      <c r="F9" s="37">
        <v>35</v>
      </c>
      <c r="G9" s="41"/>
      <c r="H9" s="39">
        <f>D9*G9</f>
        <v>0</v>
      </c>
    </row>
    <row r="10" spans="1:15" ht="25.5" x14ac:dyDescent="0.2">
      <c r="A10" s="13" t="s">
        <v>13</v>
      </c>
      <c r="B10" s="23" t="s">
        <v>14</v>
      </c>
      <c r="C10" s="13" t="s">
        <v>65</v>
      </c>
      <c r="D10" s="8">
        <v>200</v>
      </c>
      <c r="E10" s="6" t="s">
        <v>10</v>
      </c>
      <c r="F10" s="37">
        <v>9</v>
      </c>
      <c r="G10" s="41"/>
      <c r="H10" s="39">
        <f>D10*G10</f>
        <v>0</v>
      </c>
    </row>
    <row r="11" spans="1:15" ht="21" customHeight="1" x14ac:dyDescent="0.2">
      <c r="A11" s="47" t="s">
        <v>15</v>
      </c>
      <c r="B11" s="48" t="s">
        <v>16</v>
      </c>
      <c r="C11" s="59" t="s">
        <v>17</v>
      </c>
      <c r="D11" s="60">
        <v>120</v>
      </c>
      <c r="E11" s="62" t="s">
        <v>10</v>
      </c>
      <c r="F11" s="75">
        <v>8</v>
      </c>
      <c r="G11" s="67"/>
      <c r="H11" s="67">
        <f>D11*G11</f>
        <v>0</v>
      </c>
    </row>
    <row r="12" spans="1:15" ht="9.9499999999999993" customHeight="1" x14ac:dyDescent="0.2">
      <c r="A12" s="47"/>
      <c r="B12" s="48"/>
      <c r="C12" s="57"/>
      <c r="D12" s="61"/>
      <c r="E12" s="63"/>
      <c r="F12" s="76"/>
      <c r="G12" s="68"/>
      <c r="H12" s="68"/>
    </row>
    <row r="13" spans="1:15" ht="24.75" customHeight="1" x14ac:dyDescent="0.2">
      <c r="A13" s="28" t="s">
        <v>18</v>
      </c>
      <c r="B13" s="29" t="s">
        <v>19</v>
      </c>
      <c r="C13" s="28" t="s">
        <v>20</v>
      </c>
      <c r="D13" s="8">
        <v>40</v>
      </c>
      <c r="E13" s="6" t="s">
        <v>10</v>
      </c>
      <c r="F13" s="37">
        <v>8</v>
      </c>
      <c r="G13" s="41"/>
      <c r="H13" s="39">
        <f>D13*G13</f>
        <v>0</v>
      </c>
    </row>
    <row r="14" spans="1:15" s="2" customFormat="1" x14ac:dyDescent="0.2">
      <c r="A14" s="58" t="s">
        <v>21</v>
      </c>
      <c r="B14" s="58"/>
      <c r="C14" s="58"/>
      <c r="D14" s="58"/>
      <c r="E14" s="58"/>
      <c r="F14" s="58"/>
      <c r="G14" s="58"/>
      <c r="H14" s="58"/>
      <c r="I14" s="35"/>
    </row>
    <row r="15" spans="1:15" ht="38.25" x14ac:dyDescent="0.2">
      <c r="A15" s="30" t="s">
        <v>22</v>
      </c>
      <c r="B15" s="31" t="s">
        <v>23</v>
      </c>
      <c r="C15" s="10" t="s">
        <v>64</v>
      </c>
      <c r="D15" s="8">
        <v>3000</v>
      </c>
      <c r="E15" s="6" t="s">
        <v>10</v>
      </c>
      <c r="F15" s="37">
        <v>1.6</v>
      </c>
      <c r="G15" s="41"/>
      <c r="H15" s="39">
        <f>D15*G15</f>
        <v>0</v>
      </c>
    </row>
    <row r="16" spans="1:15" ht="25.5" x14ac:dyDescent="0.2">
      <c r="A16" s="30" t="s">
        <v>24</v>
      </c>
      <c r="B16" s="31" t="s">
        <v>25</v>
      </c>
      <c r="C16" s="10" t="s">
        <v>63</v>
      </c>
      <c r="D16" s="8">
        <v>250</v>
      </c>
      <c r="E16" s="6" t="s">
        <v>10</v>
      </c>
      <c r="F16" s="37">
        <v>1.5</v>
      </c>
      <c r="G16" s="41"/>
      <c r="H16" s="39">
        <f t="shared" ref="H16:H17" si="0">D16*G16</f>
        <v>0</v>
      </c>
    </row>
    <row r="17" spans="1:9" ht="51" x14ac:dyDescent="0.2">
      <c r="A17" s="32" t="s">
        <v>26</v>
      </c>
      <c r="B17" s="22" t="s">
        <v>27</v>
      </c>
      <c r="C17" s="10" t="s">
        <v>62</v>
      </c>
      <c r="D17" s="8">
        <v>100</v>
      </c>
      <c r="E17" s="6" t="s">
        <v>10</v>
      </c>
      <c r="F17" s="37">
        <v>3</v>
      </c>
      <c r="G17" s="41"/>
      <c r="H17" s="39">
        <f t="shared" si="0"/>
        <v>0</v>
      </c>
    </row>
    <row r="18" spans="1:9" s="2" customFormat="1" x14ac:dyDescent="0.2">
      <c r="A18" s="58" t="s">
        <v>28</v>
      </c>
      <c r="B18" s="58"/>
      <c r="C18" s="58"/>
      <c r="D18" s="58"/>
      <c r="E18" s="58"/>
      <c r="F18" s="58"/>
      <c r="G18" s="58"/>
      <c r="H18" s="58"/>
      <c r="I18" s="35"/>
    </row>
    <row r="19" spans="1:9" ht="18.75" customHeight="1" x14ac:dyDescent="0.2">
      <c r="A19" s="26" t="s">
        <v>29</v>
      </c>
      <c r="B19" s="27" t="s">
        <v>30</v>
      </c>
      <c r="C19" s="21" t="s">
        <v>31</v>
      </c>
      <c r="D19" s="7">
        <v>800</v>
      </c>
      <c r="E19" s="18" t="s">
        <v>10</v>
      </c>
      <c r="F19" s="46">
        <v>1.6</v>
      </c>
      <c r="G19" s="39"/>
      <c r="H19" s="39">
        <f>D19*G19</f>
        <v>0</v>
      </c>
    </row>
    <row r="20" spans="1:9" ht="24.95" customHeight="1" x14ac:dyDescent="0.2">
      <c r="A20" s="47" t="s">
        <v>32</v>
      </c>
      <c r="B20" s="48" t="s">
        <v>33</v>
      </c>
      <c r="C20" s="69" t="s">
        <v>34</v>
      </c>
      <c r="D20" s="60">
        <v>40</v>
      </c>
      <c r="E20" s="71" t="s">
        <v>10</v>
      </c>
      <c r="F20" s="73">
        <v>2.5</v>
      </c>
      <c r="G20" s="67"/>
      <c r="H20" s="67">
        <f>D20*G20</f>
        <v>0</v>
      </c>
    </row>
    <row r="21" spans="1:9" x14ac:dyDescent="0.2">
      <c r="A21" s="47"/>
      <c r="B21" s="48"/>
      <c r="C21" s="70"/>
      <c r="D21" s="61"/>
      <c r="E21" s="72"/>
      <c r="F21" s="74"/>
      <c r="G21" s="68"/>
      <c r="H21" s="68"/>
    </row>
    <row r="22" spans="1:9" s="2" customFormat="1" x14ac:dyDescent="0.2">
      <c r="A22" s="58" t="s">
        <v>35</v>
      </c>
      <c r="B22" s="58"/>
      <c r="C22" s="58"/>
      <c r="D22" s="58"/>
      <c r="E22" s="58"/>
      <c r="F22" s="58"/>
      <c r="G22" s="58"/>
      <c r="H22" s="58"/>
      <c r="I22" s="35"/>
    </row>
    <row r="23" spans="1:9" ht="25.5" x14ac:dyDescent="0.2">
      <c r="A23" s="38" t="s">
        <v>36</v>
      </c>
      <c r="B23" s="51" t="s">
        <v>37</v>
      </c>
      <c r="C23" s="21" t="s">
        <v>38</v>
      </c>
      <c r="D23" s="7">
        <v>400</v>
      </c>
      <c r="E23" s="17" t="s">
        <v>10</v>
      </c>
      <c r="F23" s="40">
        <v>2.5</v>
      </c>
      <c r="G23" s="39"/>
      <c r="H23" s="39">
        <f>D23*G23</f>
        <v>0</v>
      </c>
    </row>
    <row r="24" spans="1:9" ht="38.25" x14ac:dyDescent="0.2">
      <c r="A24" s="38" t="s">
        <v>39</v>
      </c>
      <c r="B24" s="48"/>
      <c r="C24" s="5" t="s">
        <v>40</v>
      </c>
      <c r="D24" s="8">
        <v>200</v>
      </c>
      <c r="E24" s="6" t="s">
        <v>10</v>
      </c>
      <c r="F24" s="37">
        <v>3.5</v>
      </c>
      <c r="G24" s="41"/>
      <c r="H24" s="39">
        <f>D24*G24</f>
        <v>0</v>
      </c>
    </row>
    <row r="25" spans="1:9" ht="25.5" x14ac:dyDescent="0.2">
      <c r="A25" s="36" t="s">
        <v>41</v>
      </c>
      <c r="B25" s="48" t="s">
        <v>42</v>
      </c>
      <c r="C25" s="5" t="s">
        <v>43</v>
      </c>
      <c r="D25" s="8">
        <v>400</v>
      </c>
      <c r="E25" s="6" t="s">
        <v>10</v>
      </c>
      <c r="F25" s="37">
        <v>2</v>
      </c>
      <c r="G25" s="41"/>
      <c r="H25" s="39">
        <f>D25*G25</f>
        <v>0</v>
      </c>
    </row>
    <row r="26" spans="1:9" ht="38.25" x14ac:dyDescent="0.2">
      <c r="A26" s="36" t="s">
        <v>44</v>
      </c>
      <c r="B26" s="48"/>
      <c r="C26" s="5" t="s">
        <v>40</v>
      </c>
      <c r="D26" s="8">
        <v>120</v>
      </c>
      <c r="E26" s="6" t="s">
        <v>10</v>
      </c>
      <c r="F26" s="37">
        <v>3</v>
      </c>
      <c r="G26" s="41"/>
      <c r="H26" s="39">
        <f>D26*G26</f>
        <v>0</v>
      </c>
    </row>
    <row r="27" spans="1:9" ht="24.95" customHeight="1" x14ac:dyDescent="0.2">
      <c r="A27" s="47" t="s">
        <v>45</v>
      </c>
      <c r="B27" s="48" t="s">
        <v>46</v>
      </c>
      <c r="C27" s="65" t="s">
        <v>47</v>
      </c>
      <c r="D27" s="60">
        <v>300</v>
      </c>
      <c r="E27" s="77" t="s">
        <v>10</v>
      </c>
      <c r="F27" s="67">
        <v>5</v>
      </c>
      <c r="G27" s="67"/>
      <c r="H27" s="67">
        <f>D27*G27</f>
        <v>0</v>
      </c>
    </row>
    <row r="28" spans="1:9" x14ac:dyDescent="0.2">
      <c r="A28" s="47"/>
      <c r="B28" s="48"/>
      <c r="C28" s="66"/>
      <c r="D28" s="61"/>
      <c r="E28" s="78"/>
      <c r="F28" s="68"/>
      <c r="G28" s="68"/>
      <c r="H28" s="68"/>
    </row>
    <row r="29" spans="1:9" ht="24.95" customHeight="1" x14ac:dyDescent="0.2">
      <c r="A29" s="47" t="s">
        <v>48</v>
      </c>
      <c r="B29" s="48" t="s">
        <v>49</v>
      </c>
      <c r="C29" s="65" t="s">
        <v>50</v>
      </c>
      <c r="D29" s="60">
        <v>200</v>
      </c>
      <c r="E29" s="62" t="s">
        <v>10</v>
      </c>
      <c r="F29" s="75">
        <v>4</v>
      </c>
      <c r="G29" s="67"/>
      <c r="H29" s="67">
        <f>D29*G29</f>
        <v>0</v>
      </c>
    </row>
    <row r="30" spans="1:9" x14ac:dyDescent="0.2">
      <c r="A30" s="47"/>
      <c r="B30" s="48"/>
      <c r="C30" s="66"/>
      <c r="D30" s="61"/>
      <c r="E30" s="63"/>
      <c r="F30" s="76"/>
      <c r="G30" s="68"/>
      <c r="H30" s="68"/>
    </row>
    <row r="31" spans="1:9" ht="38.25" customHeight="1" x14ac:dyDescent="0.2">
      <c r="A31" s="13" t="s">
        <v>51</v>
      </c>
      <c r="B31" s="49" t="s">
        <v>52</v>
      </c>
      <c r="C31" s="12" t="s">
        <v>53</v>
      </c>
      <c r="D31" s="8">
        <v>300</v>
      </c>
      <c r="E31" s="11" t="s">
        <v>54</v>
      </c>
      <c r="F31" s="45">
        <v>0.8</v>
      </c>
      <c r="G31" s="41"/>
      <c r="H31" s="39">
        <f>D31*G31</f>
        <v>0</v>
      </c>
    </row>
    <row r="32" spans="1:9" ht="42.75" customHeight="1" x14ac:dyDescent="0.2">
      <c r="A32" s="28" t="s">
        <v>55</v>
      </c>
      <c r="B32" s="51"/>
      <c r="C32" s="9" t="s">
        <v>56</v>
      </c>
      <c r="D32" s="8">
        <v>300</v>
      </c>
      <c r="E32" s="11" t="s">
        <v>54</v>
      </c>
      <c r="F32" s="45">
        <v>0.8</v>
      </c>
      <c r="G32" s="41"/>
      <c r="H32" s="39">
        <f>D32*G32</f>
        <v>0</v>
      </c>
    </row>
    <row r="33" spans="1:8" x14ac:dyDescent="0.2">
      <c r="A33" s="54" t="s">
        <v>57</v>
      </c>
      <c r="B33" s="54"/>
      <c r="C33" s="54"/>
      <c r="D33" s="54"/>
      <c r="E33" s="54"/>
      <c r="F33" s="54"/>
      <c r="G33" s="54"/>
      <c r="H33" s="42">
        <f>SUM(H7:H13,H15:H17,H19:H21,H23:H32)</f>
        <v>0</v>
      </c>
    </row>
    <row r="34" spans="1:8" x14ac:dyDescent="0.2">
      <c r="A34" s="55" t="s">
        <v>58</v>
      </c>
      <c r="B34" s="55"/>
      <c r="C34" s="55"/>
      <c r="D34" s="55"/>
      <c r="E34" s="55"/>
      <c r="F34" s="55"/>
      <c r="G34" s="55"/>
      <c r="H34" s="34"/>
    </row>
    <row r="35" spans="1:8" x14ac:dyDescent="0.2">
      <c r="A35" s="55" t="s">
        <v>59</v>
      </c>
      <c r="B35" s="55"/>
      <c r="C35" s="55"/>
      <c r="D35" s="55"/>
      <c r="E35" s="55"/>
      <c r="F35" s="55"/>
      <c r="G35" s="55"/>
      <c r="H35" s="43">
        <f>H33+H34</f>
        <v>0</v>
      </c>
    </row>
    <row r="36" spans="1:8" x14ac:dyDescent="0.2">
      <c r="A36" s="64"/>
      <c r="B36" s="64"/>
      <c r="C36" s="64"/>
      <c r="D36" s="64"/>
      <c r="E36" s="64"/>
      <c r="F36" s="3"/>
    </row>
    <row r="37" spans="1:8" x14ac:dyDescent="0.2">
      <c r="D37" s="3"/>
      <c r="E37" s="3"/>
      <c r="F37" s="3"/>
    </row>
    <row r="38" spans="1:8" x14ac:dyDescent="0.2">
      <c r="D38" s="3"/>
      <c r="E38" s="3"/>
      <c r="F38" s="3"/>
    </row>
    <row r="39" spans="1:8" x14ac:dyDescent="0.2">
      <c r="D39" s="3"/>
      <c r="E39" s="3"/>
      <c r="F39" s="3"/>
    </row>
    <row r="40" spans="1:8" x14ac:dyDescent="0.2">
      <c r="D40" s="3"/>
      <c r="E40" s="3"/>
      <c r="F40" s="3"/>
    </row>
    <row r="41" spans="1:8" x14ac:dyDescent="0.2">
      <c r="D41" s="3"/>
      <c r="E41" s="3"/>
      <c r="F41" s="3"/>
    </row>
    <row r="42" spans="1:8" x14ac:dyDescent="0.2">
      <c r="D42" s="3"/>
      <c r="E42" s="3"/>
      <c r="F42" s="3"/>
    </row>
    <row r="43" spans="1:8" x14ac:dyDescent="0.2">
      <c r="D43" s="3"/>
      <c r="E43" s="3"/>
      <c r="F43" s="3"/>
    </row>
    <row r="44" spans="1:8" x14ac:dyDescent="0.2">
      <c r="D44" s="3"/>
      <c r="E44" s="3"/>
      <c r="F44" s="3"/>
    </row>
    <row r="45" spans="1:8" x14ac:dyDescent="0.2">
      <c r="D45" s="3"/>
      <c r="E45" s="3"/>
      <c r="F45" s="3"/>
    </row>
    <row r="46" spans="1:8" x14ac:dyDescent="0.2">
      <c r="D46" s="3"/>
      <c r="E46" s="3"/>
      <c r="F46" s="3"/>
    </row>
    <row r="47" spans="1:8" x14ac:dyDescent="0.2">
      <c r="D47" s="3"/>
      <c r="E47" s="3"/>
      <c r="F47" s="3"/>
    </row>
    <row r="48" spans="1:8" x14ac:dyDescent="0.2">
      <c r="D48" s="3"/>
      <c r="E48" s="3"/>
      <c r="F48" s="3"/>
    </row>
    <row r="49" spans="4:6" x14ac:dyDescent="0.2">
      <c r="D49" s="3"/>
      <c r="E49" s="3"/>
      <c r="F49" s="3"/>
    </row>
    <row r="50" spans="4:6" x14ac:dyDescent="0.2">
      <c r="D50" s="3"/>
      <c r="E50" s="3"/>
      <c r="F50" s="3"/>
    </row>
    <row r="51" spans="4:6" x14ac:dyDescent="0.2">
      <c r="D51" s="3"/>
      <c r="E51" s="3"/>
      <c r="F51" s="3"/>
    </row>
    <row r="52" spans="4:6" x14ac:dyDescent="0.2">
      <c r="D52" s="3"/>
      <c r="E52" s="3"/>
      <c r="F52" s="3"/>
    </row>
    <row r="53" spans="4:6" x14ac:dyDescent="0.2">
      <c r="D53" s="3"/>
      <c r="E53" s="3"/>
      <c r="F53" s="3"/>
    </row>
    <row r="54" spans="4:6" x14ac:dyDescent="0.2">
      <c r="D54" s="3"/>
      <c r="E54" s="3"/>
      <c r="F54" s="3"/>
    </row>
    <row r="55" spans="4:6" x14ac:dyDescent="0.2">
      <c r="D55" s="3"/>
      <c r="E55" s="3"/>
      <c r="F55" s="3"/>
    </row>
    <row r="56" spans="4:6" x14ac:dyDescent="0.2">
      <c r="D56" s="3"/>
      <c r="E56" s="3"/>
      <c r="F56" s="3"/>
    </row>
    <row r="57" spans="4:6" x14ac:dyDescent="0.2">
      <c r="D57" s="3"/>
      <c r="E57" s="3"/>
      <c r="F57" s="3"/>
    </row>
    <row r="58" spans="4:6" x14ac:dyDescent="0.2">
      <c r="D58" s="3"/>
      <c r="E58" s="3"/>
      <c r="F58" s="3"/>
    </row>
    <row r="59" spans="4:6" x14ac:dyDescent="0.2">
      <c r="D59" s="3"/>
      <c r="E59" s="3"/>
      <c r="F59" s="3"/>
    </row>
    <row r="60" spans="4:6" x14ac:dyDescent="0.2">
      <c r="D60" s="3"/>
      <c r="E60" s="3"/>
      <c r="F60" s="3"/>
    </row>
    <row r="61" spans="4:6" x14ac:dyDescent="0.2">
      <c r="D61" s="3"/>
      <c r="E61" s="3"/>
      <c r="F61" s="3"/>
    </row>
    <row r="62" spans="4:6" x14ac:dyDescent="0.2">
      <c r="D62" s="3"/>
      <c r="E62" s="3"/>
      <c r="F62" s="3"/>
    </row>
    <row r="63" spans="4:6" x14ac:dyDescent="0.2">
      <c r="D63" s="3"/>
      <c r="E63" s="3"/>
      <c r="F63" s="3"/>
    </row>
    <row r="64" spans="4:6" x14ac:dyDescent="0.2">
      <c r="D64" s="3"/>
      <c r="E64" s="3"/>
      <c r="F64" s="3"/>
    </row>
    <row r="65" spans="4:6" x14ac:dyDescent="0.2">
      <c r="D65" s="3"/>
      <c r="E65" s="3"/>
      <c r="F65" s="3"/>
    </row>
    <row r="66" spans="4:6" x14ac:dyDescent="0.2">
      <c r="D66" s="3"/>
      <c r="E66" s="3"/>
      <c r="F66" s="3"/>
    </row>
    <row r="67" spans="4:6" x14ac:dyDescent="0.2">
      <c r="D67" s="3"/>
      <c r="E67" s="3"/>
      <c r="F67" s="3"/>
    </row>
    <row r="68" spans="4:6" x14ac:dyDescent="0.2">
      <c r="D68" s="3"/>
      <c r="E68" s="3"/>
      <c r="F68" s="3"/>
    </row>
    <row r="69" spans="4:6" x14ac:dyDescent="0.2">
      <c r="D69" s="3"/>
      <c r="E69" s="3"/>
      <c r="F69" s="3"/>
    </row>
    <row r="70" spans="4:6" x14ac:dyDescent="0.2">
      <c r="D70" s="3"/>
      <c r="E70" s="3"/>
      <c r="F70" s="3"/>
    </row>
    <row r="71" spans="4:6" x14ac:dyDescent="0.2">
      <c r="D71" s="3"/>
      <c r="E71" s="3"/>
      <c r="F71" s="3"/>
    </row>
    <row r="72" spans="4:6" x14ac:dyDescent="0.2">
      <c r="D72" s="3"/>
      <c r="E72" s="3"/>
      <c r="F72" s="3"/>
    </row>
    <row r="73" spans="4:6" x14ac:dyDescent="0.2">
      <c r="D73" s="3"/>
      <c r="E73" s="3"/>
      <c r="F73" s="3"/>
    </row>
    <row r="74" spans="4:6" x14ac:dyDescent="0.2">
      <c r="D74" s="3"/>
      <c r="E74" s="3"/>
      <c r="F74" s="3"/>
    </row>
  </sheetData>
  <mergeCells count="54">
    <mergeCell ref="H27:H28"/>
    <mergeCell ref="C29:C30"/>
    <mergeCell ref="D29:D30"/>
    <mergeCell ref="E29:E30"/>
    <mergeCell ref="F29:F30"/>
    <mergeCell ref="G29:G30"/>
    <mergeCell ref="H29:H30"/>
    <mergeCell ref="E27:E28"/>
    <mergeCell ref="F27:F28"/>
    <mergeCell ref="G27:G28"/>
    <mergeCell ref="H7:H8"/>
    <mergeCell ref="F7:F8"/>
    <mergeCell ref="G11:G12"/>
    <mergeCell ref="H11:H12"/>
    <mergeCell ref="G20:G21"/>
    <mergeCell ref="H20:H21"/>
    <mergeCell ref="F11:F12"/>
    <mergeCell ref="C7:C8"/>
    <mergeCell ref="D7:D8"/>
    <mergeCell ref="E7:E8"/>
    <mergeCell ref="A36:E36"/>
    <mergeCell ref="A35:G35"/>
    <mergeCell ref="C27:C28"/>
    <mergeCell ref="D27:D28"/>
    <mergeCell ref="G7:G8"/>
    <mergeCell ref="C20:C21"/>
    <mergeCell ref="D20:D21"/>
    <mergeCell ref="E20:E21"/>
    <mergeCell ref="F20:F21"/>
    <mergeCell ref="C11:C12"/>
    <mergeCell ref="D11:D12"/>
    <mergeCell ref="E11:E12"/>
    <mergeCell ref="B31:B32"/>
    <mergeCell ref="A1:H1"/>
    <mergeCell ref="A3:H3"/>
    <mergeCell ref="A33:G33"/>
    <mergeCell ref="A34:G34"/>
    <mergeCell ref="A20:A21"/>
    <mergeCell ref="B20:B21"/>
    <mergeCell ref="B5:C5"/>
    <mergeCell ref="A7:A8"/>
    <mergeCell ref="A11:A12"/>
    <mergeCell ref="B11:B12"/>
    <mergeCell ref="A6:H6"/>
    <mergeCell ref="A14:H14"/>
    <mergeCell ref="A18:H18"/>
    <mergeCell ref="B23:B24"/>
    <mergeCell ref="B25:B26"/>
    <mergeCell ref="A22:H22"/>
    <mergeCell ref="A27:A28"/>
    <mergeCell ref="B27:B28"/>
    <mergeCell ref="A29:A30"/>
    <mergeCell ref="B29:B30"/>
    <mergeCell ref="B7:B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08E14462-A975-48E1-BB81-C290B77EB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205F7F-53AA-42EB-B159-918F13AE70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92D619-8B88-497F-9E30-6D9B609F3496}">
  <ds:schemaRefs>
    <ds:schemaRef ds:uri="http://schemas.microsoft.com/office/infopath/2007/PartnerControls"/>
    <ds:schemaRef ds:uri="http://purl.org/dc/dcmitype/"/>
    <ds:schemaRef ds:uri="http://www.w3.org/XML/1998/namespace"/>
    <ds:schemaRef ds:uri="3db48862-3d5a-4b5b-a8ee-b1270852f994"/>
    <ds:schemaRef ds:uri="9c2cf870-dd04-4d51-abe1-b056eadbb81f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Gintarė Guobytė</dc:creator>
  <cp:keywords/>
  <dc:description/>
  <cp:lastModifiedBy>Ieva Bučinskaitė</cp:lastModifiedBy>
  <cp:revision/>
  <dcterms:created xsi:type="dcterms:W3CDTF">2020-02-06T11:44:20Z</dcterms:created>
  <dcterms:modified xsi:type="dcterms:W3CDTF">2026-04-27T05:47:55Z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Indre.Unguraitiene@ignitis.lt</vt:lpwstr>
  </property>
  <property fmtid="{D5CDD505-2E9C-101B-9397-08002B2CF9AE}" pid="6" name="MSIP_Label_320c693d-44b7-4e16-b3dd-4fcd87401cf5_SetDate">
    <vt:lpwstr>2020-06-11T06:24:28.4918230Z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0d389249-6b47-4893-950a-f2099c88f369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iteId">
    <vt:lpwstr>ea88e983-d65a-47b3-adb4-3e1c6d2110d2</vt:lpwstr>
  </property>
  <property fmtid="{D5CDD505-2E9C-101B-9397-08002B2CF9AE}" pid="13" name="MSIP_Label_190751af-2442-49a7-b7b9-9f0bcce858c9_Owner">
    <vt:lpwstr>Indre.Unguraitiene@ignitis.lt</vt:lpwstr>
  </property>
  <property fmtid="{D5CDD505-2E9C-101B-9397-08002B2CF9AE}" pid="14" name="MSIP_Label_190751af-2442-49a7-b7b9-9f0bcce858c9_SetDate">
    <vt:lpwstr>2020-06-11T06:24:28.4918230Z</vt:lpwstr>
  </property>
  <property fmtid="{D5CDD505-2E9C-101B-9397-08002B2CF9AE}" pid="15" name="MSIP_Label_190751af-2442-49a7-b7b9-9f0bcce858c9_Name">
    <vt:lpwstr>Be žymos</vt:lpwstr>
  </property>
  <property fmtid="{D5CDD505-2E9C-101B-9397-08002B2CF9AE}" pid="16" name="MSIP_Label_190751af-2442-49a7-b7b9-9f0bcce858c9_Application">
    <vt:lpwstr>Microsoft Azure Information Protection</vt:lpwstr>
  </property>
  <property fmtid="{D5CDD505-2E9C-101B-9397-08002B2CF9AE}" pid="17" name="MSIP_Label_190751af-2442-49a7-b7b9-9f0bcce858c9_ActionId">
    <vt:lpwstr>0d389249-6b47-4893-950a-f2099c88f369</vt:lpwstr>
  </property>
  <property fmtid="{D5CDD505-2E9C-101B-9397-08002B2CF9AE}" pid="18" name="MSIP_Label_190751af-2442-49a7-b7b9-9f0bcce858c9_Parent">
    <vt:lpwstr>320c693d-44b7-4e16-b3dd-4fcd87401cf5</vt:lpwstr>
  </property>
  <property fmtid="{D5CDD505-2E9C-101B-9397-08002B2CF9AE}" pid="19" name="MSIP_Label_190751af-2442-49a7-b7b9-9f0bcce858c9_Extended_MSFT_Method">
    <vt:lpwstr>Manual</vt:lpwstr>
  </property>
  <property fmtid="{D5CDD505-2E9C-101B-9397-08002B2CF9AE}" pid="20" name="Sensitivity">
    <vt:lpwstr>Viešo naudojimo Be žymos</vt:lpwstr>
  </property>
  <property fmtid="{D5CDD505-2E9C-101B-9397-08002B2CF9AE}" pid="21" name="MediaServiceImageTags">
    <vt:lpwstr/>
  </property>
</Properties>
</file>